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5AC9D3A-39E0-4992-A512-B955EEADF897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2" l="1"/>
  <c r="AC2" i="11"/>
  <c r="J37" i="13"/>
  <c r="J36" i="13"/>
  <c r="L36" i="13" s="1"/>
  <c r="J37" i="10"/>
  <c r="J36" i="10"/>
  <c r="L36" i="10" s="1"/>
  <c r="AC2" i="13" l="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F37" i="13"/>
  <c r="F37" i="11"/>
  <c r="J36" i="11" s="1"/>
  <c r="F37" i="10"/>
  <c r="J37" i="12" l="1"/>
  <c r="L36" i="12" s="1"/>
  <c r="J37" i="11"/>
  <c r="L36" i="11" s="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<sst xmlns="http://schemas.openxmlformats.org/spreadsheetml/2006/main" count="280" uniqueCount="47">
  <si>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</si>
  <si>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</si>
  <si>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</si>
  <si>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</si>
  <si>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</si>
  <si>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</si>
  <si>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</si>
  <si>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</si>
  <si>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</si>
  <si>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</si>
  <si>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</si>
  <si>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</si>
  <si>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</si>
  <si>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</si>
  <si>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</si>
  <si>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</si>
  <si>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</si>
  <si>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</si>
  <si>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</si>
  <si>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</si>
  <si>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</si>
  <si>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</si>
  <si>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</si>
  <si>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</si>
  <si>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</si>
  <si>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</si>
  <si>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</si>
  <si>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</si>
  <si>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</si>
  <si>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</si>
  <si>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</si>
  <si>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FAZIL ŞAHİN/DEVELİ SÜT BİRLİĞİ</t>
  </si>
  <si>
    <t>YMF</t>
  </si>
  <si>
    <t>Satış</t>
  </si>
  <si>
    <t>ABALIOĞLU GÖZDE PLUS SÜT YEMİ</t>
  </si>
  <si>
    <t>AD</t>
  </si>
  <si>
    <t>NİSAN SÜTÜNDEN KESİLECEK</t>
  </si>
  <si>
    <t>ABALIOĞLU GÜÇLÜ BUZAĞI BÜYÜTME PLT</t>
  </si>
  <si>
    <t>ABALIOĞLU YİĞİT BESİ PLT (Ç)</t>
  </si>
  <si>
    <t>NİSAN SÜTÜNDEN KESİLDİ.</t>
  </si>
  <si>
    <t>AK GIDA ALKALİ (25 kg)</t>
  </si>
  <si>
    <t>MAYIS SÜTÜNDEN KESİLECEK</t>
  </si>
  <si>
    <t>Z.KATILIM</t>
  </si>
  <si>
    <t>DEVELİ KOOP</t>
  </si>
  <si>
    <t>07/05/2026 İSAK BEY 26,00 TL</t>
  </si>
  <si>
    <t>H.EYYÜPAĞA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</si>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</sst>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0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3" fontId="2" fillId="0" borderId="9" xfId="210" applyNumberFormat="1" applyBorder="1"/>
    <xf numFmtId="49" fontId="2" fillId="0" borderId="9" xfId="210" applyNumberFormat="1" applyBorder="1" applyAlignment="1">
      <alignment horizontal="left"/>
    </xf>
    <xf numFmtId="49" fontId="2" fillId="0" borderId="0" xfId="210" applyNumberFormat="1" applyAlignment="1">
      <alignment horizontal="left"/>
    </xf>
    <xf numFmtId="4" fontId="1" fillId="34" borderId="32" xfId="230" applyNumberFormat="1" applyFill="1" applyBorder="1" applyAlignment="1">
      <alignment horizontal="right"/>
    </xf>
    <xf numFmtId="168" fontId="1" fillId="0" borderId="9" xfId="230" applyNumberFormat="1" applyBorder="1" applyAlignment="1">
      <alignment horizontal="right"/>
    </xf>
    <xf numFmtId="4" fontId="1" fillId="0" borderId="9" xfId="230" applyNumberFormat="1" applyBorder="1" applyAlignment="1">
      <alignment horizontal="right"/>
    </xf>
    <xf numFmtId="3" fontId="1" fillId="0" borderId="9" xfId="230" applyNumberFormat="1" applyBorder="1"/>
    <xf numFmtId="167" fontId="1" fillId="0" borderId="9" xfId="230" applyNumberFormat="1" applyBorder="1" applyAlignment="1">
      <alignment horizontal="right"/>
    </xf>
    <xf numFmtId="49" fontId="1" fillId="0" borderId="9" xfId="230" applyNumberFormat="1" applyBorder="1" applyAlignment="1">
      <alignment horizontal="left"/>
    </xf>
    <xf numFmtId="0" fontId="1" fillId="0" borderId="9" xfId="230" applyBorder="1"/>
    <xf numFmtId="169" fontId="1" fillId="0" borderId="9" xfId="230" applyNumberFormat="1" applyBorder="1" applyAlignment="1">
      <alignment horizontal="left"/>
    </xf>
    <xf numFmtId="0" fontId="1" fillId="0" borderId="0" xfId="230"/>
    <xf numFmtId="169" fontId="1" fillId="0" borderId="0" xfId="230" applyNumberFormat="1" applyAlignment="1">
      <alignment horizontal="left"/>
    </xf>
    <xf numFmtId="49" fontId="1" fillId="0" borderId="0" xfId="230" applyNumberFormat="1" applyAlignment="1">
      <alignment horizontal="left"/>
    </xf>
    <xf numFmtId="167" fontId="1" fillId="0" borderId="0" xfId="230" applyNumberFormat="1" applyAlignment="1">
      <alignment horizontal="right"/>
    </xf>
    <xf numFmtId="168" fontId="1" fillId="0" borderId="0" xfId="230" applyNumberFormat="1" applyAlignment="1">
      <alignment horizontal="right"/>
    </xf>
    <xf numFmtId="4" fontId="1" fillId="0" borderId="0" xfId="230" applyNumberFormat="1" applyAlignment="1">
      <alignment horizontal="right"/>
    </xf>
    <xf numFmtId="3" fontId="1" fillId="0" borderId="0" xfId="230" applyNumberFormat="1"/>
    <xf numFmtId="169" fontId="2" fillId="2" borderId="9" xfId="210" applyNumberFormat="1" applyFill="1" applyBorder="1" applyAlignment="1">
      <alignment horizontal="left"/>
    </xf>
    <xf numFmtId="0" fontId="2" fillId="2" borderId="9" xfId="210" applyFill="1" applyBorder="1"/>
    <xf numFmtId="49" fontId="2" fillId="2" borderId="9" xfId="210" applyNumberFormat="1" applyFill="1" applyBorder="1" applyAlignment="1">
      <alignment horizontal="left"/>
    </xf>
    <xf numFmtId="167" fontId="2" fillId="2" borderId="9" xfId="210" applyNumberFormat="1" applyFill="1" applyBorder="1" applyAlignment="1">
      <alignment horizontal="right"/>
    </xf>
    <xf numFmtId="3" fontId="2" fillId="2" borderId="9" xfId="210" applyNumberFormat="1" applyFill="1" applyBorder="1"/>
    <xf numFmtId="168" fontId="2" fillId="2" borderId="9" xfId="210" applyNumberFormat="1" applyFill="1" applyBorder="1" applyAlignment="1">
      <alignment horizontal="right"/>
    </xf>
    <xf numFmtId="4" fontId="2" fillId="2" borderId="9" xfId="210" applyNumberFormat="1" applyFill="1" applyBorder="1" applyAlignment="1">
      <alignment horizontal="right"/>
    </xf>
    <xf numFmtId="169" fontId="1" fillId="2" borderId="9" xfId="230" applyNumberFormat="1" applyFill="1" applyBorder="1" applyAlignment="1">
      <alignment horizontal="left"/>
    </xf>
    <xf numFmtId="0" fontId="1" fillId="2" borderId="9" xfId="230" applyFill="1" applyBorder="1"/>
    <xf numFmtId="49" fontId="1" fillId="2" borderId="9" xfId="230" applyNumberFormat="1" applyFill="1" applyBorder="1" applyAlignment="1">
      <alignment horizontal="left"/>
    </xf>
    <xf numFmtId="167" fontId="1" fillId="2" borderId="9" xfId="230" applyNumberFormat="1" applyFill="1" applyBorder="1" applyAlignment="1">
      <alignment horizontal="right"/>
    </xf>
    <xf numFmtId="3" fontId="1" fillId="2" borderId="9" xfId="230" applyNumberFormat="1" applyFill="1" applyBorder="1"/>
    <xf numFmtId="168" fontId="1" fillId="2" borderId="9" xfId="230" applyNumberFormat="1" applyFill="1" applyBorder="1" applyAlignment="1">
      <alignment horizontal="right"/>
    </xf>
    <xf numFmtId="4" fontId="1" fillId="2" borderId="9" xfId="230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31" xfId="0" applyFill="1" applyBorder="1" applyAlignment="1">
      <alignment horizontal="center"/>
    </xf>
  </cellXfs>
  <cellStyles count="250">
    <cellStyle name="%20 - Vurgu1" xfId="19" builtinId="30" customBuiltin="1"/>
    <cellStyle name="%20 - Vurgu1 10" xfId="212" xr:uid="{00C42671-056B-4A3E-B520-B5538F7F5720}"/>
    <cellStyle name="%20 - Vurgu1 11" xfId="232" xr:uid="{76A9D62F-16C8-4722-AEF1-3912CDCE91D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16BF19D-2D98-4FFD-BE08-E6474DDDD64B}"/>
    <cellStyle name="%20 - Vurgu2 11" xfId="235" xr:uid="{0EA59520-FC56-4BD1-A6DD-EDD5174A0A81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ADA97BE0-1813-4654-831A-DDA48BCEA728}"/>
    <cellStyle name="%20 - Vurgu3 11" xfId="238" xr:uid="{05ECC2E9-2874-4998-A3DD-30DD70BC218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3427ECF-BDF6-4BD8-A2DB-57732595AB7C}"/>
    <cellStyle name="%20 - Vurgu4 11" xfId="241" xr:uid="{8CE30C07-A7C3-4891-ADBE-47C5341C100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39550BB-CCAD-4871-A4D2-C4C0DEF2BC38}"/>
    <cellStyle name="%20 - Vurgu5 11" xfId="244" xr:uid="{515F71D8-313E-46C1-958C-A616E238F10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152345E-0049-4A71-AF88-885C20929F9B}"/>
    <cellStyle name="%20 - Vurgu6 11" xfId="247" xr:uid="{FC14AA13-8E83-4F04-AD29-1335BB42AE3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B529E20-7ED0-44EB-A785-FEC4C3A6F359}"/>
    <cellStyle name="%40 - Vurgu1 11" xfId="233" xr:uid="{16962991-F115-4552-A5C2-5E202E4A6EA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4F06174-E286-4ADF-9848-6E5BC8948F86}"/>
    <cellStyle name="%40 - Vurgu2 11" xfId="236" xr:uid="{3FD51739-FE73-4036-993F-A218E0087DD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01ACFA7-18F3-48A9-980A-8EB2E4F423E5}"/>
    <cellStyle name="%40 - Vurgu3 11" xfId="239" xr:uid="{3B33C3F8-A466-47DA-A98F-DC54BB4B8FF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B1E0186-3202-43DA-98B1-01ED4C6F075A}"/>
    <cellStyle name="%40 - Vurgu4 11" xfId="242" xr:uid="{3A298A23-4CA6-4268-9774-34EFE1EA91E3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F3BDE6E-EA00-42B0-80BC-9C6B19F733CC}"/>
    <cellStyle name="%40 - Vurgu5 11" xfId="245" xr:uid="{19FF826F-0BFD-4B3A-825F-2807BB04E01A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33BE604-73F6-4CB3-82A0-698D3B24B18A}"/>
    <cellStyle name="%40 - Vurgu6 11" xfId="248" xr:uid="{5A6BED85-F3D8-45B8-AA8D-9B99C715CCC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0FBFAF1-9687-40CB-989A-35D1D74FF1F4}"/>
    <cellStyle name="%60 - Vurgu1 11" xfId="234" xr:uid="{53840B07-4454-49FC-9EDE-B97229DDAFA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E3B76A81-0B7C-4963-AEE8-48F124958E97}"/>
    <cellStyle name="%60 - Vurgu2 11" xfId="237" xr:uid="{365FF85D-84AA-4197-921D-5373B91C568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A6D6914-F2D1-4214-B119-221F3FC9A986}"/>
    <cellStyle name="%60 - Vurgu3 11" xfId="240" xr:uid="{62FBCBB3-DFA2-4427-93B4-8F401BC4233D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6D30704-A4FC-4DE5-9FD2-3754DAA6AC87}"/>
    <cellStyle name="%60 - Vurgu4 11" xfId="243" xr:uid="{C5B6F560-AA9C-48EE-BA7C-DB722DC84C9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ECB96B3-D61E-4489-A97D-8C2E86E99E8E}"/>
    <cellStyle name="%60 - Vurgu5 11" xfId="246" xr:uid="{13C6F660-C5D4-45B8-87F0-C5292DB4D66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C9D7D87-6346-492E-B37A-247EC14329F7}"/>
    <cellStyle name="%60 - Vurgu6 11" xfId="249" xr:uid="{52E0090C-53A6-4002-8AD5-41268386AD1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B8868B6-D15F-49CA-AFA9-6793691A1DA7}"/>
    <cellStyle name="Normal 16" xfId="230" xr:uid="{4ABC7C8B-624C-4FB9-8AC7-D976A16C53EB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825E95B3-1F54-4F90-A114-27071DA41055}"/>
    <cellStyle name="Not 13" xfId="231" xr:uid="{C4BAA89A-2340-464E-BBA2-E8A2AF21299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31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0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J28" sqref="J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31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236400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46118</v>
      </c>
      <c r="Q3" s="65"/>
      <c r="R3" s="64">
        <v>46118</v>
      </c>
      <c r="S3" s="66" t="s">
        <v>32</v>
      </c>
      <c r="T3" s="67">
        <v>196</v>
      </c>
      <c r="U3" s="66" t="s">
        <v>33</v>
      </c>
      <c r="V3" s="66" t="s">
        <v>34</v>
      </c>
      <c r="W3" s="68">
        <v>465</v>
      </c>
      <c r="X3" s="66" t="s">
        <v>35</v>
      </c>
      <c r="Y3" s="69">
        <v>835</v>
      </c>
      <c r="Z3" s="70">
        <v>388275</v>
      </c>
      <c r="AA3" s="65"/>
      <c r="AB3" s="70">
        <v>388275</v>
      </c>
      <c r="AC3" s="48" t="s">
        <v>36</v>
      </c>
    </row>
    <row r="4" spans="2:29" x14ac:dyDescent="0.25">
      <c r="B4" s="7">
        <v>46113</v>
      </c>
      <c r="C4" s="8">
        <v>8190</v>
      </c>
      <c r="D4" s="9"/>
      <c r="E4" s="10">
        <v>26</v>
      </c>
      <c r="F4" s="33">
        <f>E4*C4</f>
        <v>212940</v>
      </c>
      <c r="G4" s="11"/>
      <c r="H4" s="12" t="s">
        <v>6</v>
      </c>
      <c r="I4" s="13">
        <v>0.01</v>
      </c>
      <c r="J4" s="14"/>
      <c r="P4" s="64">
        <v>46118</v>
      </c>
      <c r="Q4" s="65"/>
      <c r="R4" s="64">
        <v>46118</v>
      </c>
      <c r="S4" s="66" t="s">
        <v>32</v>
      </c>
      <c r="T4" s="67">
        <v>196</v>
      </c>
      <c r="U4" s="66" t="s">
        <v>33</v>
      </c>
      <c r="V4" s="66" t="s">
        <v>37</v>
      </c>
      <c r="W4" s="68">
        <v>45</v>
      </c>
      <c r="X4" s="66" t="s">
        <v>35</v>
      </c>
      <c r="Y4" s="69">
        <v>800</v>
      </c>
      <c r="Z4" s="70">
        <v>36000</v>
      </c>
      <c r="AA4" s="65"/>
      <c r="AB4" s="70">
        <v>36000</v>
      </c>
      <c r="AC4" s="48" t="s">
        <v>36</v>
      </c>
    </row>
    <row r="5" spans="2:29" x14ac:dyDescent="0.25">
      <c r="B5" s="7">
        <v>46114</v>
      </c>
      <c r="C5" s="8">
        <v>8101</v>
      </c>
      <c r="D5" s="9"/>
      <c r="E5" s="10">
        <v>26</v>
      </c>
      <c r="F5" s="33">
        <f t="shared" ref="F5:F34" si="0">E5*C5</f>
        <v>210626</v>
      </c>
      <c r="G5" s="11"/>
      <c r="H5" s="12" t="s">
        <v>7</v>
      </c>
      <c r="I5" s="13">
        <v>1E-3</v>
      </c>
      <c r="J5" s="14"/>
      <c r="P5" s="64">
        <v>46118</v>
      </c>
      <c r="Q5" s="65"/>
      <c r="R5" s="64">
        <v>46118</v>
      </c>
      <c r="S5" s="66" t="s">
        <v>32</v>
      </c>
      <c r="T5" s="67">
        <v>196</v>
      </c>
      <c r="U5" s="66" t="s">
        <v>33</v>
      </c>
      <c r="V5" s="66" t="s">
        <v>38</v>
      </c>
      <c r="W5" s="68">
        <v>30</v>
      </c>
      <c r="X5" s="66" t="s">
        <v>35</v>
      </c>
      <c r="Y5" s="69">
        <v>750</v>
      </c>
      <c r="Z5" s="70">
        <v>22500</v>
      </c>
      <c r="AA5" s="65"/>
      <c r="AB5" s="70">
        <v>22500</v>
      </c>
      <c r="AC5" s="48" t="s">
        <v>36</v>
      </c>
    </row>
    <row r="6" spans="2:29" x14ac:dyDescent="0.25">
      <c r="B6" s="7">
        <v>46115</v>
      </c>
      <c r="C6" s="8">
        <v>8559</v>
      </c>
      <c r="D6" s="9"/>
      <c r="E6" s="10">
        <v>26</v>
      </c>
      <c r="F6" s="33">
        <f t="shared" si="0"/>
        <v>222534</v>
      </c>
      <c r="G6" s="11"/>
      <c r="H6" s="12" t="s">
        <v>8</v>
      </c>
      <c r="I6" s="13"/>
      <c r="J6" s="14"/>
      <c r="P6" s="64">
        <v>46118</v>
      </c>
      <c r="Q6" s="65"/>
      <c r="R6" s="64">
        <v>46118</v>
      </c>
      <c r="S6" s="66" t="s">
        <v>32</v>
      </c>
      <c r="T6" s="67">
        <v>197</v>
      </c>
      <c r="U6" s="66" t="s">
        <v>33</v>
      </c>
      <c r="V6" s="66" t="s">
        <v>34</v>
      </c>
      <c r="W6" s="68">
        <v>470</v>
      </c>
      <c r="X6" s="66" t="s">
        <v>35</v>
      </c>
      <c r="Y6" s="69">
        <v>835</v>
      </c>
      <c r="Z6" s="70">
        <v>392450</v>
      </c>
      <c r="AA6" s="65"/>
      <c r="AB6" s="70">
        <v>392450</v>
      </c>
      <c r="AC6" s="48" t="s">
        <v>36</v>
      </c>
    </row>
    <row r="7" spans="2:29" x14ac:dyDescent="0.25">
      <c r="B7" s="7">
        <v>46116</v>
      </c>
      <c r="C7" s="8">
        <v>8367</v>
      </c>
      <c r="D7" s="9"/>
      <c r="E7" s="10">
        <v>26</v>
      </c>
      <c r="F7" s="33">
        <f t="shared" si="0"/>
        <v>217542</v>
      </c>
      <c r="G7" s="11"/>
      <c r="H7" s="12" t="s">
        <v>9</v>
      </c>
      <c r="I7" s="13"/>
      <c r="J7" s="14">
        <f>'MART 2026'!J39*-1</f>
        <v>0</v>
      </c>
      <c r="P7" s="64">
        <v>46118</v>
      </c>
      <c r="Q7" s="65"/>
      <c r="R7" s="64">
        <v>46118</v>
      </c>
      <c r="S7" s="66" t="s">
        <v>32</v>
      </c>
      <c r="T7" s="67">
        <v>197</v>
      </c>
      <c r="U7" s="66" t="s">
        <v>33</v>
      </c>
      <c r="V7" s="66" t="s">
        <v>38</v>
      </c>
      <c r="W7" s="68">
        <v>70</v>
      </c>
      <c r="X7" s="66" t="s">
        <v>35</v>
      </c>
      <c r="Y7" s="69">
        <v>750</v>
      </c>
      <c r="Z7" s="70">
        <v>52500</v>
      </c>
      <c r="AA7" s="65"/>
      <c r="AB7" s="70">
        <v>52500</v>
      </c>
      <c r="AC7" s="48" t="s">
        <v>36</v>
      </c>
    </row>
    <row r="8" spans="2:29" x14ac:dyDescent="0.25">
      <c r="B8" s="7">
        <v>46117</v>
      </c>
      <c r="C8" s="8">
        <v>8140</v>
      </c>
      <c r="D8" s="9"/>
      <c r="E8" s="10">
        <v>26</v>
      </c>
      <c r="F8" s="33">
        <f t="shared" si="0"/>
        <v>211640</v>
      </c>
      <c r="G8" s="15"/>
      <c r="H8" s="16"/>
      <c r="I8" s="17"/>
      <c r="J8" s="18"/>
      <c r="P8" s="64">
        <v>46118</v>
      </c>
      <c r="Q8" s="65"/>
      <c r="R8" s="64">
        <v>46118</v>
      </c>
      <c r="S8" s="66" t="s">
        <v>32</v>
      </c>
      <c r="T8" s="67">
        <v>198</v>
      </c>
      <c r="U8" s="66" t="s">
        <v>33</v>
      </c>
      <c r="V8" s="66" t="s">
        <v>34</v>
      </c>
      <c r="W8" s="68">
        <v>520</v>
      </c>
      <c r="X8" s="66" t="s">
        <v>35</v>
      </c>
      <c r="Y8" s="69">
        <v>835</v>
      </c>
      <c r="Z8" s="70">
        <v>434200</v>
      </c>
      <c r="AA8" s="65"/>
      <c r="AB8" s="70">
        <v>434200</v>
      </c>
      <c r="AC8" s="48" t="s">
        <v>36</v>
      </c>
    </row>
    <row r="9" spans="2:29" x14ac:dyDescent="0.25">
      <c r="B9" s="7">
        <v>46118</v>
      </c>
      <c r="C9" s="8">
        <v>8405</v>
      </c>
      <c r="D9" s="9"/>
      <c r="E9" s="10">
        <v>26</v>
      </c>
      <c r="F9" s="33">
        <f t="shared" si="0"/>
        <v>218530</v>
      </c>
      <c r="G9" s="15"/>
      <c r="H9" s="16"/>
      <c r="I9" s="17"/>
      <c r="J9" s="18"/>
      <c r="P9" s="64">
        <v>46118</v>
      </c>
      <c r="Q9" s="65"/>
      <c r="R9" s="64">
        <v>46118</v>
      </c>
      <c r="S9" s="66" t="s">
        <v>32</v>
      </c>
      <c r="T9" s="67">
        <v>198</v>
      </c>
      <c r="U9" s="66" t="s">
        <v>33</v>
      </c>
      <c r="V9" s="66" t="s">
        <v>38</v>
      </c>
      <c r="W9" s="68">
        <v>20</v>
      </c>
      <c r="X9" s="66" t="s">
        <v>35</v>
      </c>
      <c r="Y9" s="69">
        <v>750</v>
      </c>
      <c r="Z9" s="70">
        <v>15000</v>
      </c>
      <c r="AA9" s="65"/>
      <c r="AB9" s="70">
        <v>15000</v>
      </c>
      <c r="AC9" s="48" t="s">
        <v>36</v>
      </c>
    </row>
    <row r="10" spans="2:29" x14ac:dyDescent="0.25">
      <c r="B10" s="7">
        <v>46119</v>
      </c>
      <c r="C10" s="8">
        <v>8180</v>
      </c>
      <c r="D10" s="9"/>
      <c r="E10" s="10">
        <v>26</v>
      </c>
      <c r="F10" s="33">
        <f t="shared" si="0"/>
        <v>212680</v>
      </c>
      <c r="G10" s="15"/>
      <c r="H10" s="16"/>
      <c r="I10" s="17"/>
      <c r="J10" s="18"/>
      <c r="P10" s="71">
        <v>46130</v>
      </c>
      <c r="Q10" s="72"/>
      <c r="R10" s="71">
        <v>46130</v>
      </c>
      <c r="S10" s="73" t="s">
        <v>32</v>
      </c>
      <c r="T10" s="74">
        <v>207</v>
      </c>
      <c r="U10" s="73" t="s">
        <v>33</v>
      </c>
      <c r="V10" s="73" t="s">
        <v>40</v>
      </c>
      <c r="W10" s="75">
        <v>4</v>
      </c>
      <c r="X10" s="73" t="s">
        <v>35</v>
      </c>
      <c r="Y10" s="76">
        <v>1541.6666700000001</v>
      </c>
      <c r="Z10" s="77">
        <v>6166.67</v>
      </c>
      <c r="AA10" s="77">
        <v>1233.33</v>
      </c>
      <c r="AB10" s="77">
        <v>7400</v>
      </c>
      <c r="AC10" s="59" t="s">
        <v>36</v>
      </c>
    </row>
    <row r="11" spans="2:29" x14ac:dyDescent="0.25">
      <c r="B11" s="7">
        <v>46120</v>
      </c>
      <c r="C11" s="8">
        <v>8544</v>
      </c>
      <c r="D11" s="9"/>
      <c r="E11" s="10">
        <v>26</v>
      </c>
      <c r="F11" s="33">
        <f t="shared" si="0"/>
        <v>222144</v>
      </c>
      <c r="G11" s="19"/>
      <c r="H11" s="16"/>
      <c r="I11" s="17"/>
      <c r="J11" s="18"/>
      <c r="P11" s="71">
        <v>46130</v>
      </c>
      <c r="Q11" s="72"/>
      <c r="R11" s="71">
        <v>46130</v>
      </c>
      <c r="S11" s="73" t="s">
        <v>32</v>
      </c>
      <c r="T11" s="74">
        <v>210</v>
      </c>
      <c r="U11" s="73" t="s">
        <v>33</v>
      </c>
      <c r="V11" s="73" t="s">
        <v>34</v>
      </c>
      <c r="W11" s="75">
        <v>240</v>
      </c>
      <c r="X11" s="73" t="s">
        <v>35</v>
      </c>
      <c r="Y11" s="76">
        <v>885</v>
      </c>
      <c r="Z11" s="77">
        <v>212400</v>
      </c>
      <c r="AA11" s="72"/>
      <c r="AB11" s="77">
        <v>212400</v>
      </c>
      <c r="AC11" s="59" t="s">
        <v>36</v>
      </c>
    </row>
    <row r="12" spans="2:29" x14ac:dyDescent="0.25">
      <c r="B12" s="7">
        <v>46121</v>
      </c>
      <c r="C12" s="8">
        <v>8440</v>
      </c>
      <c r="D12" s="9"/>
      <c r="E12" s="10">
        <v>26</v>
      </c>
      <c r="F12" s="33">
        <f t="shared" si="0"/>
        <v>219440</v>
      </c>
      <c r="G12" s="15">
        <v>46118</v>
      </c>
      <c r="H12" s="47" t="s">
        <v>34</v>
      </c>
      <c r="I12" s="46">
        <v>465</v>
      </c>
      <c r="J12" s="18">
        <v>388275</v>
      </c>
      <c r="P12" s="71">
        <v>46130</v>
      </c>
      <c r="Q12" s="72"/>
      <c r="R12" s="71">
        <v>46130</v>
      </c>
      <c r="S12" s="73" t="s">
        <v>32</v>
      </c>
      <c r="T12" s="74">
        <v>210</v>
      </c>
      <c r="U12" s="73" t="s">
        <v>33</v>
      </c>
      <c r="V12" s="73" t="s">
        <v>38</v>
      </c>
      <c r="W12" s="75">
        <v>30</v>
      </c>
      <c r="X12" s="73" t="s">
        <v>35</v>
      </c>
      <c r="Y12" s="76">
        <v>800</v>
      </c>
      <c r="Z12" s="77">
        <v>24000</v>
      </c>
      <c r="AA12" s="72"/>
      <c r="AB12" s="77">
        <v>24000</v>
      </c>
      <c r="AC12" s="59" t="s">
        <v>36</v>
      </c>
    </row>
    <row r="13" spans="2:29" x14ac:dyDescent="0.25">
      <c r="B13" s="7">
        <v>46122</v>
      </c>
      <c r="C13" s="8">
        <v>8345</v>
      </c>
      <c r="D13" s="9"/>
      <c r="E13" s="10">
        <v>26</v>
      </c>
      <c r="F13" s="33">
        <f t="shared" si="0"/>
        <v>216970</v>
      </c>
      <c r="G13" s="15">
        <v>46118</v>
      </c>
      <c r="H13" s="47" t="s">
        <v>37</v>
      </c>
      <c r="I13" s="46">
        <v>45</v>
      </c>
      <c r="J13" s="18">
        <v>36000</v>
      </c>
      <c r="L13" t="s">
        <v>44</v>
      </c>
      <c r="P13" s="89" t="s">
        <v>39</v>
      </c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49">
        <v>-1584725</v>
      </c>
    </row>
    <row r="14" spans="2:29" x14ac:dyDescent="0.25">
      <c r="B14" s="7">
        <v>46123</v>
      </c>
      <c r="C14" s="8">
        <v>8586</v>
      </c>
      <c r="D14" s="9"/>
      <c r="E14" s="10">
        <v>26</v>
      </c>
      <c r="F14" s="33">
        <f t="shared" si="0"/>
        <v>223236</v>
      </c>
      <c r="G14" s="15">
        <v>46118</v>
      </c>
      <c r="H14" s="47" t="s">
        <v>38</v>
      </c>
      <c r="I14" s="46">
        <v>30</v>
      </c>
      <c r="J14" s="18">
        <v>22500</v>
      </c>
    </row>
    <row r="15" spans="2:29" x14ac:dyDescent="0.25">
      <c r="B15" s="7">
        <v>46124</v>
      </c>
      <c r="C15" s="8">
        <v>8448</v>
      </c>
      <c r="D15" s="9"/>
      <c r="E15" s="10">
        <v>26</v>
      </c>
      <c r="F15" s="33">
        <f t="shared" si="0"/>
        <v>219648</v>
      </c>
      <c r="G15" s="15">
        <v>46118</v>
      </c>
      <c r="H15" s="47" t="s">
        <v>34</v>
      </c>
      <c r="I15" s="46">
        <v>470</v>
      </c>
      <c r="J15" s="18">
        <v>392450</v>
      </c>
      <c r="P15" s="56">
        <v>46130</v>
      </c>
      <c r="Q15" s="55"/>
      <c r="R15" s="56">
        <v>46130</v>
      </c>
      <c r="S15" s="54" t="s">
        <v>32</v>
      </c>
      <c r="T15" s="53">
        <v>210</v>
      </c>
      <c r="U15" s="54" t="s">
        <v>33</v>
      </c>
      <c r="V15" s="54" t="s">
        <v>34</v>
      </c>
      <c r="W15" s="52">
        <v>240</v>
      </c>
      <c r="X15" s="54" t="s">
        <v>35</v>
      </c>
      <c r="Y15" s="50">
        <v>885</v>
      </c>
      <c r="Z15" s="51">
        <v>212400</v>
      </c>
      <c r="AA15" s="55"/>
      <c r="AB15" s="51">
        <v>212400</v>
      </c>
      <c r="AC15" s="59" t="s">
        <v>41</v>
      </c>
    </row>
    <row r="16" spans="2:29" x14ac:dyDescent="0.25">
      <c r="B16" s="7">
        <v>46125</v>
      </c>
      <c r="C16" s="8">
        <v>8404</v>
      </c>
      <c r="D16" s="9"/>
      <c r="E16" s="10">
        <v>26</v>
      </c>
      <c r="F16" s="33">
        <f t="shared" si="0"/>
        <v>218504</v>
      </c>
      <c r="G16" s="15">
        <v>46118</v>
      </c>
      <c r="H16" s="47" t="s">
        <v>38</v>
      </c>
      <c r="I16" s="46">
        <v>70</v>
      </c>
      <c r="J16" s="18">
        <v>52500</v>
      </c>
      <c r="P16" s="56">
        <v>46130</v>
      </c>
      <c r="Q16" s="55"/>
      <c r="R16" s="56">
        <v>46130</v>
      </c>
      <c r="S16" s="54" t="s">
        <v>32</v>
      </c>
      <c r="T16" s="53">
        <v>210</v>
      </c>
      <c r="U16" s="54" t="s">
        <v>33</v>
      </c>
      <c r="V16" s="54" t="s">
        <v>38</v>
      </c>
      <c r="W16" s="52">
        <v>30</v>
      </c>
      <c r="X16" s="54" t="s">
        <v>35</v>
      </c>
      <c r="Y16" s="50">
        <v>800</v>
      </c>
      <c r="Z16" s="51">
        <v>24000</v>
      </c>
      <c r="AA16" s="55"/>
      <c r="AB16" s="51">
        <v>24000</v>
      </c>
      <c r="AC16" s="59" t="s">
        <v>41</v>
      </c>
    </row>
    <row r="17" spans="2:29" x14ac:dyDescent="0.25">
      <c r="B17" s="7">
        <v>46126</v>
      </c>
      <c r="C17" s="8">
        <v>8493</v>
      </c>
      <c r="D17" s="9"/>
      <c r="E17" s="10">
        <v>26</v>
      </c>
      <c r="F17" s="33">
        <f t="shared" si="0"/>
        <v>220818</v>
      </c>
      <c r="G17" s="15">
        <v>46118</v>
      </c>
      <c r="H17" s="47" t="s">
        <v>34</v>
      </c>
      <c r="I17" s="46">
        <v>520</v>
      </c>
      <c r="J17" s="18">
        <v>434200</v>
      </c>
    </row>
    <row r="18" spans="2:29" x14ac:dyDescent="0.25">
      <c r="B18" s="7">
        <v>46127</v>
      </c>
      <c r="C18" s="8">
        <v>8761</v>
      </c>
      <c r="D18" s="9"/>
      <c r="E18" s="10">
        <v>26</v>
      </c>
      <c r="F18" s="33">
        <f t="shared" si="0"/>
        <v>227786</v>
      </c>
      <c r="G18" s="15">
        <v>46118</v>
      </c>
      <c r="H18" s="47" t="s">
        <v>38</v>
      </c>
      <c r="I18" s="46">
        <v>20</v>
      </c>
      <c r="J18" s="18">
        <v>15000</v>
      </c>
    </row>
    <row r="19" spans="2:29" x14ac:dyDescent="0.25">
      <c r="B19" s="7">
        <v>46128</v>
      </c>
      <c r="C19" s="8">
        <v>8171</v>
      </c>
      <c r="D19" s="9"/>
      <c r="E19" s="10">
        <v>26</v>
      </c>
      <c r="F19" s="33">
        <f t="shared" si="0"/>
        <v>212446</v>
      </c>
      <c r="G19" s="56">
        <v>46130</v>
      </c>
      <c r="H19" s="54" t="s">
        <v>40</v>
      </c>
      <c r="I19" s="52">
        <v>4</v>
      </c>
      <c r="J19" s="18">
        <v>7400</v>
      </c>
      <c r="P19" s="58"/>
      <c r="Q19" s="57"/>
      <c r="R19" s="58"/>
      <c r="S19" s="59"/>
      <c r="T19" s="60"/>
      <c r="U19" s="59"/>
      <c r="V19" s="59"/>
      <c r="W19" s="63"/>
      <c r="X19" s="59"/>
      <c r="Y19" s="61"/>
      <c r="Z19" s="62"/>
      <c r="AA19" s="57"/>
      <c r="AB19" s="62"/>
      <c r="AC19" s="59"/>
    </row>
    <row r="20" spans="2:29" x14ac:dyDescent="0.25">
      <c r="B20" s="7">
        <v>46129</v>
      </c>
      <c r="C20" s="8">
        <v>9374</v>
      </c>
      <c r="D20" s="9"/>
      <c r="E20" s="10">
        <v>26</v>
      </c>
      <c r="F20" s="33">
        <f t="shared" si="0"/>
        <v>243724</v>
      </c>
      <c r="G20" s="56">
        <v>46130</v>
      </c>
      <c r="H20" s="54" t="s">
        <v>34</v>
      </c>
      <c r="I20" s="52">
        <v>240</v>
      </c>
      <c r="J20" s="18">
        <v>212400</v>
      </c>
      <c r="P20" s="58"/>
      <c r="Q20" s="57"/>
      <c r="R20" s="58"/>
      <c r="S20" s="59"/>
      <c r="T20" s="60"/>
      <c r="U20" s="59"/>
      <c r="V20" s="59"/>
      <c r="W20" s="63"/>
      <c r="X20" s="59"/>
      <c r="Y20" s="61"/>
      <c r="Z20" s="62"/>
      <c r="AA20" s="57"/>
      <c r="AB20" s="62"/>
      <c r="AC20" s="59"/>
    </row>
    <row r="21" spans="2:29" x14ac:dyDescent="0.25">
      <c r="B21" s="7">
        <v>46130</v>
      </c>
      <c r="C21" s="8">
        <v>7628</v>
      </c>
      <c r="D21" s="9"/>
      <c r="E21" s="10">
        <v>26</v>
      </c>
      <c r="F21" s="33">
        <f t="shared" si="0"/>
        <v>198328</v>
      </c>
      <c r="G21" s="56">
        <v>46130</v>
      </c>
      <c r="H21" s="54" t="s">
        <v>38</v>
      </c>
      <c r="I21" s="52">
        <v>30</v>
      </c>
      <c r="J21" s="18">
        <v>24000</v>
      </c>
    </row>
    <row r="22" spans="2:29" x14ac:dyDescent="0.25">
      <c r="B22" s="7">
        <v>46131</v>
      </c>
      <c r="C22" s="8">
        <v>9822</v>
      </c>
      <c r="D22" s="9"/>
      <c r="E22" s="10">
        <v>26</v>
      </c>
      <c r="F22" s="33">
        <f t="shared" si="0"/>
        <v>255372</v>
      </c>
      <c r="G22" s="19"/>
      <c r="H22" s="16"/>
      <c r="I22" s="17"/>
      <c r="J22" s="18"/>
    </row>
    <row r="23" spans="2:29" x14ac:dyDescent="0.25">
      <c r="B23" s="7">
        <v>46132</v>
      </c>
      <c r="C23" s="8">
        <v>8696</v>
      </c>
      <c r="D23" s="9"/>
      <c r="E23" s="10">
        <v>26</v>
      </c>
      <c r="F23" s="33">
        <f t="shared" si="0"/>
        <v>226096</v>
      </c>
      <c r="G23" s="15">
        <v>46146</v>
      </c>
      <c r="H23" s="16" t="s">
        <v>42</v>
      </c>
      <c r="I23" s="17" t="s">
        <v>43</v>
      </c>
      <c r="J23" s="18">
        <v>1000000</v>
      </c>
    </row>
    <row r="24" spans="2:29" x14ac:dyDescent="0.25">
      <c r="B24" s="7">
        <v>46133</v>
      </c>
      <c r="C24" s="8">
        <v>8604</v>
      </c>
      <c r="D24" s="9"/>
      <c r="E24" s="10">
        <v>26</v>
      </c>
      <c r="F24" s="33">
        <f t="shared" si="0"/>
        <v>223704</v>
      </c>
      <c r="G24" s="15">
        <v>46148</v>
      </c>
      <c r="H24" s="16" t="s">
        <v>42</v>
      </c>
      <c r="I24" s="17" t="s">
        <v>43</v>
      </c>
      <c r="J24" s="18">
        <v>1000000</v>
      </c>
    </row>
    <row r="25" spans="2:29" x14ac:dyDescent="0.25">
      <c r="B25" s="7">
        <v>46134</v>
      </c>
      <c r="C25" s="8">
        <v>8642</v>
      </c>
      <c r="D25" s="9"/>
      <c r="E25" s="10">
        <v>26</v>
      </c>
      <c r="F25" s="33">
        <f t="shared" si="0"/>
        <v>224692</v>
      </c>
      <c r="G25" s="15">
        <v>46149</v>
      </c>
      <c r="H25" s="16" t="s">
        <v>45</v>
      </c>
      <c r="I25" s="17" t="s">
        <v>43</v>
      </c>
      <c r="J25" s="18">
        <v>1500000</v>
      </c>
    </row>
    <row r="26" spans="2:29" x14ac:dyDescent="0.25">
      <c r="B26" s="7">
        <v>46135</v>
      </c>
      <c r="C26" s="8">
        <v>8412</v>
      </c>
      <c r="D26" s="9"/>
      <c r="E26" s="10">
        <v>26</v>
      </c>
      <c r="F26" s="33">
        <f t="shared" si="0"/>
        <v>218712</v>
      </c>
      <c r="G26" s="19"/>
      <c r="H26" s="16"/>
      <c r="I26" s="17"/>
      <c r="J26" s="18"/>
    </row>
    <row r="27" spans="2:29" x14ac:dyDescent="0.25">
      <c r="B27" s="7">
        <v>46136</v>
      </c>
      <c r="C27" s="8">
        <v>8991</v>
      </c>
      <c r="D27" s="9"/>
      <c r="E27" s="10">
        <v>26</v>
      </c>
      <c r="F27" s="33">
        <f t="shared" si="0"/>
        <v>233766</v>
      </c>
      <c r="G27" s="15">
        <v>46154</v>
      </c>
      <c r="H27" s="16" t="s">
        <v>46</v>
      </c>
      <c r="I27" s="17"/>
      <c r="J27" s="18">
        <v>1665539.3</v>
      </c>
    </row>
    <row r="28" spans="2:29" x14ac:dyDescent="0.25">
      <c r="B28" s="7">
        <v>46137</v>
      </c>
      <c r="C28" s="8">
        <v>8693</v>
      </c>
      <c r="D28" s="9"/>
      <c r="E28" s="10">
        <v>26</v>
      </c>
      <c r="F28" s="33">
        <f t="shared" si="0"/>
        <v>226018</v>
      </c>
      <c r="G28" s="19"/>
      <c r="H28" s="16"/>
      <c r="I28" s="17"/>
      <c r="J28" s="18"/>
    </row>
    <row r="29" spans="2:29" x14ac:dyDescent="0.25">
      <c r="B29" s="7">
        <v>46138</v>
      </c>
      <c r="C29" s="8">
        <v>8880</v>
      </c>
      <c r="D29" s="9"/>
      <c r="E29" s="10">
        <v>26</v>
      </c>
      <c r="F29" s="33">
        <f t="shared" si="0"/>
        <v>230880</v>
      </c>
      <c r="G29" s="19"/>
      <c r="H29" s="16"/>
      <c r="I29" s="17"/>
      <c r="J29" s="18"/>
    </row>
    <row r="30" spans="2:29" x14ac:dyDescent="0.25">
      <c r="B30" s="7">
        <v>46139</v>
      </c>
      <c r="C30" s="8">
        <v>8725</v>
      </c>
      <c r="D30" s="9"/>
      <c r="E30" s="10">
        <v>26</v>
      </c>
      <c r="F30" s="33">
        <f t="shared" si="0"/>
        <v>226850</v>
      </c>
      <c r="G30" s="19"/>
      <c r="H30" s="16"/>
      <c r="I30" s="17"/>
      <c r="J30" s="18"/>
    </row>
    <row r="31" spans="2:29" x14ac:dyDescent="0.25">
      <c r="B31" s="7">
        <v>46140</v>
      </c>
      <c r="C31" s="8">
        <v>8698</v>
      </c>
      <c r="D31" s="9"/>
      <c r="E31" s="10">
        <v>26</v>
      </c>
      <c r="F31" s="33">
        <f t="shared" si="0"/>
        <v>226148</v>
      </c>
      <c r="G31" s="19"/>
      <c r="H31" s="16"/>
      <c r="I31" s="17"/>
      <c r="J31" s="18"/>
    </row>
    <row r="32" spans="2:29" x14ac:dyDescent="0.25">
      <c r="B32" s="7">
        <v>46141</v>
      </c>
      <c r="C32" s="8">
        <v>9024</v>
      </c>
      <c r="D32" s="9"/>
      <c r="E32" s="10">
        <v>26</v>
      </c>
      <c r="F32" s="33">
        <f t="shared" si="0"/>
        <v>234624</v>
      </c>
      <c r="G32" s="19"/>
      <c r="H32" s="16"/>
      <c r="I32" s="17"/>
      <c r="J32" s="18"/>
    </row>
    <row r="33" spans="2:12" x14ac:dyDescent="0.25">
      <c r="B33" s="7">
        <v>46142</v>
      </c>
      <c r="C33" s="8">
        <v>8732</v>
      </c>
      <c r="D33" s="9"/>
      <c r="E33" s="10">
        <v>26</v>
      </c>
      <c r="F33" s="33">
        <f t="shared" si="0"/>
        <v>227032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257055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6750264.2999999998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6683430</v>
      </c>
      <c r="L36" s="31">
        <f>J36-J4-J5-J6+J37</f>
        <v>6750264.2999999998</v>
      </c>
    </row>
    <row r="37" spans="2:12" x14ac:dyDescent="0.25">
      <c r="B37" s="26" t="s">
        <v>14</v>
      </c>
      <c r="C37" s="30">
        <f>C35</f>
        <v>257055</v>
      </c>
      <c r="D37" s="9">
        <f>D35/1.03</f>
        <v>0</v>
      </c>
      <c r="E37" s="10"/>
      <c r="F37" s="33">
        <f>SUM(F4:F36)</f>
        <v>6683430</v>
      </c>
      <c r="G37" s="19"/>
      <c r="H37" s="17" t="s">
        <v>15</v>
      </c>
      <c r="I37" s="17">
        <v>0.01</v>
      </c>
      <c r="J37" s="18">
        <f>J36*I37</f>
        <v>66834.3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0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8">
    <mergeCell ref="P13:AA1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31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236400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46118</v>
      </c>
      <c r="Q3" s="65"/>
      <c r="R3" s="64">
        <v>46118</v>
      </c>
      <c r="S3" s="66" t="s">
        <v>32</v>
      </c>
      <c r="T3" s="67">
        <v>196</v>
      </c>
      <c r="U3" s="66" t="s">
        <v>33</v>
      </c>
      <c r="V3" s="66" t="s">
        <v>34</v>
      </c>
      <c r="W3" s="68">
        <v>465</v>
      </c>
      <c r="X3" s="66" t="s">
        <v>35</v>
      </c>
      <c r="Y3" s="69">
        <v>835</v>
      </c>
      <c r="Z3" s="70">
        <v>388275</v>
      </c>
      <c r="AA3" s="65"/>
      <c r="AB3" s="70">
        <v>388275</v>
      </c>
      <c r="AC3" s="48" t="s">
        <v>36</v>
      </c>
    </row>
    <row r="4" spans="2:29" x14ac:dyDescent="0.25">
      <c r="B4" s="7">
        <v>46143</v>
      </c>
      <c r="C4" s="8">
        <v>6931</v>
      </c>
      <c r="D4" s="9"/>
      <c r="E4" s="10">
        <v>26</v>
      </c>
      <c r="F4" s="33">
        <f>E4*C4</f>
        <v>180206</v>
      </c>
      <c r="G4" s="11"/>
      <c r="H4" s="12" t="s">
        <v>6</v>
      </c>
      <c r="I4" s="13">
        <v>0.01</v>
      </c>
      <c r="J4" s="14"/>
      <c r="P4" s="64">
        <v>46118</v>
      </c>
      <c r="Q4" s="65"/>
      <c r="R4" s="64">
        <v>46118</v>
      </c>
      <c r="S4" s="66" t="s">
        <v>32</v>
      </c>
      <c r="T4" s="67">
        <v>196</v>
      </c>
      <c r="U4" s="66" t="s">
        <v>33</v>
      </c>
      <c r="V4" s="66" t="s">
        <v>37</v>
      </c>
      <c r="W4" s="68">
        <v>45</v>
      </c>
      <c r="X4" s="66" t="s">
        <v>35</v>
      </c>
      <c r="Y4" s="69">
        <v>800</v>
      </c>
      <c r="Z4" s="70">
        <v>36000</v>
      </c>
      <c r="AA4" s="65"/>
      <c r="AB4" s="70">
        <v>36000</v>
      </c>
      <c r="AC4" s="48" t="s">
        <v>36</v>
      </c>
    </row>
    <row r="5" spans="2:29" x14ac:dyDescent="0.25">
      <c r="B5" s="7">
        <v>46144</v>
      </c>
      <c r="C5" s="8">
        <v>8176</v>
      </c>
      <c r="D5" s="9"/>
      <c r="E5" s="10">
        <v>26</v>
      </c>
      <c r="F5" s="33">
        <f t="shared" ref="F5:F34" si="0">E5*C5</f>
        <v>212576</v>
      </c>
      <c r="G5" s="11"/>
      <c r="H5" s="12" t="s">
        <v>7</v>
      </c>
      <c r="I5" s="13">
        <v>1E-3</v>
      </c>
      <c r="J5" s="14"/>
      <c r="P5" s="64">
        <v>46118</v>
      </c>
      <c r="Q5" s="65"/>
      <c r="R5" s="64">
        <v>46118</v>
      </c>
      <c r="S5" s="66" t="s">
        <v>32</v>
      </c>
      <c r="T5" s="67">
        <v>196</v>
      </c>
      <c r="U5" s="66" t="s">
        <v>33</v>
      </c>
      <c r="V5" s="66" t="s">
        <v>38</v>
      </c>
      <c r="W5" s="68">
        <v>30</v>
      </c>
      <c r="X5" s="66" t="s">
        <v>35</v>
      </c>
      <c r="Y5" s="69">
        <v>750</v>
      </c>
      <c r="Z5" s="70">
        <v>22500</v>
      </c>
      <c r="AA5" s="65"/>
      <c r="AB5" s="70">
        <v>22500</v>
      </c>
      <c r="AC5" s="48" t="s">
        <v>36</v>
      </c>
    </row>
    <row r="6" spans="2:29" x14ac:dyDescent="0.25">
      <c r="B6" s="7">
        <v>46145</v>
      </c>
      <c r="C6" s="8">
        <v>8329</v>
      </c>
      <c r="D6" s="9"/>
      <c r="E6" s="10">
        <v>26</v>
      </c>
      <c r="F6" s="33">
        <f t="shared" si="0"/>
        <v>216554</v>
      </c>
      <c r="G6" s="11"/>
      <c r="H6" s="12" t="s">
        <v>8</v>
      </c>
      <c r="I6" s="13"/>
      <c r="J6" s="14"/>
      <c r="P6" s="64">
        <v>46118</v>
      </c>
      <c r="Q6" s="65"/>
      <c r="R6" s="64">
        <v>46118</v>
      </c>
      <c r="S6" s="66" t="s">
        <v>32</v>
      </c>
      <c r="T6" s="67">
        <v>197</v>
      </c>
      <c r="U6" s="66" t="s">
        <v>33</v>
      </c>
      <c r="V6" s="66" t="s">
        <v>34</v>
      </c>
      <c r="W6" s="68">
        <v>470</v>
      </c>
      <c r="X6" s="66" t="s">
        <v>35</v>
      </c>
      <c r="Y6" s="69">
        <v>835</v>
      </c>
      <c r="Z6" s="70">
        <v>392450</v>
      </c>
      <c r="AA6" s="65"/>
      <c r="AB6" s="70">
        <v>392450</v>
      </c>
      <c r="AC6" s="48" t="s">
        <v>36</v>
      </c>
    </row>
    <row r="7" spans="2:29" x14ac:dyDescent="0.25">
      <c r="B7" s="7">
        <v>46146</v>
      </c>
      <c r="C7" s="8">
        <v>8266</v>
      </c>
      <c r="D7" s="9"/>
      <c r="E7" s="10">
        <v>26</v>
      </c>
      <c r="F7" s="33">
        <f t="shared" si="0"/>
        <v>214916</v>
      </c>
      <c r="G7" s="11"/>
      <c r="H7" s="12" t="s">
        <v>9</v>
      </c>
      <c r="I7" s="13"/>
      <c r="J7" s="14">
        <f>'NİSAN 2026'!J39*-1</f>
        <v>0</v>
      </c>
      <c r="P7" s="64">
        <v>46118</v>
      </c>
      <c r="Q7" s="65"/>
      <c r="R7" s="64">
        <v>46118</v>
      </c>
      <c r="S7" s="66" t="s">
        <v>32</v>
      </c>
      <c r="T7" s="67">
        <v>197</v>
      </c>
      <c r="U7" s="66" t="s">
        <v>33</v>
      </c>
      <c r="V7" s="66" t="s">
        <v>38</v>
      </c>
      <c r="W7" s="68">
        <v>70</v>
      </c>
      <c r="X7" s="66" t="s">
        <v>35</v>
      </c>
      <c r="Y7" s="69">
        <v>750</v>
      </c>
      <c r="Z7" s="70">
        <v>52500</v>
      </c>
      <c r="AA7" s="65"/>
      <c r="AB7" s="70">
        <v>52500</v>
      </c>
      <c r="AC7" s="48" t="s">
        <v>36</v>
      </c>
    </row>
    <row r="8" spans="2:29" x14ac:dyDescent="0.25">
      <c r="B8" s="7">
        <v>46147</v>
      </c>
      <c r="C8" s="8">
        <v>8671</v>
      </c>
      <c r="D8" s="9"/>
      <c r="E8" s="10">
        <v>26</v>
      </c>
      <c r="F8" s="33">
        <f t="shared" si="0"/>
        <v>225446</v>
      </c>
      <c r="G8" s="15"/>
      <c r="H8" s="16"/>
      <c r="I8" s="17"/>
      <c r="J8" s="18"/>
      <c r="P8" s="64">
        <v>46118</v>
      </c>
      <c r="Q8" s="65"/>
      <c r="R8" s="64">
        <v>46118</v>
      </c>
      <c r="S8" s="66" t="s">
        <v>32</v>
      </c>
      <c r="T8" s="67">
        <v>198</v>
      </c>
      <c r="U8" s="66" t="s">
        <v>33</v>
      </c>
      <c r="V8" s="66" t="s">
        <v>34</v>
      </c>
      <c r="W8" s="68">
        <v>520</v>
      </c>
      <c r="X8" s="66" t="s">
        <v>35</v>
      </c>
      <c r="Y8" s="69">
        <v>835</v>
      </c>
      <c r="Z8" s="70">
        <v>434200</v>
      </c>
      <c r="AA8" s="65"/>
      <c r="AB8" s="70">
        <v>434200</v>
      </c>
      <c r="AC8" s="48" t="s">
        <v>36</v>
      </c>
    </row>
    <row r="9" spans="2:29" x14ac:dyDescent="0.25">
      <c r="B9" s="7">
        <v>46148</v>
      </c>
      <c r="C9" s="8">
        <v>8813</v>
      </c>
      <c r="D9" s="9"/>
      <c r="E9" s="10">
        <v>26</v>
      </c>
      <c r="F9" s="33">
        <f t="shared" si="0"/>
        <v>229138</v>
      </c>
      <c r="G9" s="15"/>
      <c r="H9" s="16"/>
      <c r="I9" s="17"/>
      <c r="J9" s="18"/>
      <c r="P9" s="64">
        <v>46118</v>
      </c>
      <c r="Q9" s="65"/>
      <c r="R9" s="64">
        <v>46118</v>
      </c>
      <c r="S9" s="66" t="s">
        <v>32</v>
      </c>
      <c r="T9" s="67">
        <v>198</v>
      </c>
      <c r="U9" s="66" t="s">
        <v>33</v>
      </c>
      <c r="V9" s="66" t="s">
        <v>38</v>
      </c>
      <c r="W9" s="68">
        <v>20</v>
      </c>
      <c r="X9" s="66" t="s">
        <v>35</v>
      </c>
      <c r="Y9" s="69">
        <v>750</v>
      </c>
      <c r="Z9" s="70">
        <v>15000</v>
      </c>
      <c r="AA9" s="65"/>
      <c r="AB9" s="70">
        <v>15000</v>
      </c>
      <c r="AC9" s="48" t="s">
        <v>36</v>
      </c>
    </row>
    <row r="10" spans="2:29" x14ac:dyDescent="0.25">
      <c r="B10" s="7">
        <v>46149</v>
      </c>
      <c r="C10" s="8">
        <v>9066</v>
      </c>
      <c r="D10" s="9"/>
      <c r="E10" s="10">
        <v>26</v>
      </c>
      <c r="F10" s="33">
        <f t="shared" si="0"/>
        <v>235716</v>
      </c>
      <c r="G10" s="15"/>
      <c r="H10" s="16"/>
      <c r="I10" s="17"/>
      <c r="J10" s="18"/>
      <c r="P10" s="71">
        <v>46130</v>
      </c>
      <c r="Q10" s="72"/>
      <c r="R10" s="71">
        <v>46130</v>
      </c>
      <c r="S10" s="73" t="s">
        <v>32</v>
      </c>
      <c r="T10" s="74">
        <v>207</v>
      </c>
      <c r="U10" s="73" t="s">
        <v>33</v>
      </c>
      <c r="V10" s="73" t="s">
        <v>40</v>
      </c>
      <c r="W10" s="75">
        <v>4</v>
      </c>
      <c r="X10" s="73" t="s">
        <v>35</v>
      </c>
      <c r="Y10" s="76">
        <v>1541.6666700000001</v>
      </c>
      <c r="Z10" s="77">
        <v>6166.67</v>
      </c>
      <c r="AA10" s="77">
        <v>1233.33</v>
      </c>
      <c r="AB10" s="77">
        <v>7400</v>
      </c>
      <c r="AC10" s="59" t="s">
        <v>36</v>
      </c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  <c r="P11" s="71">
        <v>46130</v>
      </c>
      <c r="Q11" s="72"/>
      <c r="R11" s="71">
        <v>46130</v>
      </c>
      <c r="S11" s="73" t="s">
        <v>32</v>
      </c>
      <c r="T11" s="74">
        <v>210</v>
      </c>
      <c r="U11" s="73" t="s">
        <v>33</v>
      </c>
      <c r="V11" s="73" t="s">
        <v>34</v>
      </c>
      <c r="W11" s="75">
        <v>240</v>
      </c>
      <c r="X11" s="73" t="s">
        <v>35</v>
      </c>
      <c r="Y11" s="76">
        <v>885</v>
      </c>
      <c r="Z11" s="77">
        <v>212400</v>
      </c>
      <c r="AA11" s="72"/>
      <c r="AB11" s="77">
        <v>212400</v>
      </c>
      <c r="AC11" s="59" t="s">
        <v>36</v>
      </c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  <c r="P12" s="71">
        <v>46130</v>
      </c>
      <c r="Q12" s="72"/>
      <c r="R12" s="71">
        <v>46130</v>
      </c>
      <c r="S12" s="73" t="s">
        <v>32</v>
      </c>
      <c r="T12" s="74">
        <v>210</v>
      </c>
      <c r="U12" s="73" t="s">
        <v>33</v>
      </c>
      <c r="V12" s="73" t="s">
        <v>38</v>
      </c>
      <c r="W12" s="75">
        <v>30</v>
      </c>
      <c r="X12" s="73" t="s">
        <v>35</v>
      </c>
      <c r="Y12" s="76">
        <v>800</v>
      </c>
      <c r="Z12" s="77">
        <v>24000</v>
      </c>
      <c r="AA12" s="72"/>
      <c r="AB12" s="77">
        <v>24000</v>
      </c>
      <c r="AC12" s="59" t="s">
        <v>36</v>
      </c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  <c r="P13" s="89" t="s">
        <v>39</v>
      </c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49">
        <v>-1584725</v>
      </c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  <c r="P15" s="56">
        <v>46130</v>
      </c>
      <c r="Q15" s="55"/>
      <c r="R15" s="56">
        <v>46130</v>
      </c>
      <c r="S15" s="54" t="s">
        <v>32</v>
      </c>
      <c r="T15" s="53">
        <v>210</v>
      </c>
      <c r="U15" s="54" t="s">
        <v>33</v>
      </c>
      <c r="V15" s="54" t="s">
        <v>34</v>
      </c>
      <c r="W15" s="52">
        <v>240</v>
      </c>
      <c r="X15" s="54" t="s">
        <v>35</v>
      </c>
      <c r="Y15" s="50">
        <v>885</v>
      </c>
      <c r="Z15" s="51">
        <v>212400</v>
      </c>
      <c r="AA15" s="55"/>
      <c r="AB15" s="51">
        <v>212400</v>
      </c>
      <c r="AC15" s="59" t="s">
        <v>41</v>
      </c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  <c r="P16" s="56">
        <v>46130</v>
      </c>
      <c r="Q16" s="55"/>
      <c r="R16" s="56">
        <v>46130</v>
      </c>
      <c r="S16" s="54" t="s">
        <v>32</v>
      </c>
      <c r="T16" s="53">
        <v>210</v>
      </c>
      <c r="U16" s="54" t="s">
        <v>33</v>
      </c>
      <c r="V16" s="54" t="s">
        <v>38</v>
      </c>
      <c r="W16" s="52">
        <v>30</v>
      </c>
      <c r="X16" s="54" t="s">
        <v>35</v>
      </c>
      <c r="Y16" s="50">
        <v>800</v>
      </c>
      <c r="Z16" s="51">
        <v>24000</v>
      </c>
      <c r="AA16" s="55"/>
      <c r="AB16" s="51">
        <v>24000</v>
      </c>
      <c r="AC16" s="59" t="s">
        <v>41</v>
      </c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58252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1514552</v>
      </c>
      <c r="L36" s="31">
        <f>J36-J4-J5-J6+J37</f>
        <v>1529697.52</v>
      </c>
    </row>
    <row r="37" spans="2:12" x14ac:dyDescent="0.25">
      <c r="B37" s="26" t="s">
        <v>14</v>
      </c>
      <c r="C37" s="30">
        <f>C35</f>
        <v>58252</v>
      </c>
      <c r="D37" s="9">
        <f>D35/1.03</f>
        <v>0</v>
      </c>
      <c r="E37" s="10"/>
      <c r="F37" s="33">
        <f>SUM(F4:F36)</f>
        <v>1514552</v>
      </c>
      <c r="G37" s="19"/>
      <c r="H37" s="17" t="s">
        <v>15</v>
      </c>
      <c r="I37" s="17">
        <v>0.01</v>
      </c>
      <c r="J37" s="18">
        <f>J36*I37</f>
        <v>15145.52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1529697.52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8">
    <mergeCell ref="P13:AA1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13" sqref="N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31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-1529697.52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-1529697.52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1529697.52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2026-05-12T15:48:55Z</dcterms:modified>
</cp:coreProperties>
</file>